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73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9" i="3" l="1"/>
  <c r="AB19" i="3"/>
  <c r="AC19" i="3"/>
  <c r="AD19" i="3"/>
  <c r="AA20" i="3"/>
  <c r="AB20" i="3"/>
  <c r="AC20" i="3"/>
  <c r="AD20" i="3"/>
  <c r="AA21" i="3"/>
  <c r="AB21" i="3"/>
  <c r="AC21" i="3"/>
  <c r="AD21" i="3"/>
  <c r="AD18" i="3"/>
  <c r="AB18" i="3"/>
  <c r="AA18" i="3"/>
  <c r="K19" i="3"/>
  <c r="K20" i="3"/>
  <c r="K21" i="3"/>
  <c r="K18" i="3" l="1"/>
  <c r="AC18" i="3" l="1"/>
  <c r="AC22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<sst xmlns="http://schemas.openxmlformats.org/spreadsheetml/2006/main" count="95" uniqueCount="89">
  <si>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</si>
  <si>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</si>
  <si>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</si>
  <si>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</si>
  <si>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</si>
  <si>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</si>
  <si>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</si>
  <si>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</si>
  <si>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</si>
  <si>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</si>
  <si>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</si>
  <si>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</si>
  <si>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</si>
  <si>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</si>
  <si>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</si>
  <si>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</si>
  <si>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</si>
  <si>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</si>
  <si>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</si>
  <si>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</si>
  <si>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</si>
  <si>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</si>
  <si>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</si>
  <si>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</si>
  <si>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</si>
  <si>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</si>
  <si>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</si>
  <si>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</si>
  <si>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</si>
  <si>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</si>
  <si>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</si>
  <si>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</si>
  <si>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</si>
  <si>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</si>
  <si>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</si>
  <si>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</si>
  <si>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</si>
  <si>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</si>
  <si>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</si>
  <si>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</si>
  <si>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</si>
  <si>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</si>
  <si>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</si>
  <si>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</si>
  <si>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</si>
  <si>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</si>
  <si>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</si>
  <si>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</si>
  <si>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</si>
  <si>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</si>
  <si>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</si>
  <si>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</si>
  <si>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</si>
  <si>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</si>
  <si>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</si>
  <si>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</si>
  <si>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</si>
  <si>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</si>
  <si>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</si>
  <si>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</si>
  <si>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</si>
  <si>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</si>
  <si>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</si>
  <si>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</si>
  <si>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</si>
  <si>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</si>
  <si>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</si>
  <si>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</si>
  <si>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</si>
  <si>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</si>
  <si>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</si>
  <si>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</si>
  <si>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ООО "Волжские коммунальные системы"</t>
  </si>
  <si>
    <t>г. Тольятти, б-р 50 Лет Октября, 50</t>
  </si>
  <si>
    <t>Канцтовары</t>
  </si>
  <si>
    <t>Бумага и бумажные изделия</t>
  </si>
  <si>
    <t>ЛА000030</t>
  </si>
  <si>
    <t xml:space="preserve">Бумага для офисной техники, формат -А4, плотность - 80гр/м2, упаковка - 500 листов, класс В </t>
  </si>
  <si>
    <t>ЛА000029</t>
  </si>
  <si>
    <t>Бумага для офисной техники, формат -А3, плотность - 80гр/м2, упаковка - 500 листов, класс В</t>
  </si>
  <si>
    <t>ЛА000167</t>
  </si>
  <si>
    <t>Бумага для плоттера HP (ширина 914мм, плотность 90г/м2, длина 45м)</t>
  </si>
  <si>
    <t>ЛА000168</t>
  </si>
  <si>
    <t>Бумага для плоттера HP (ширина 610мм, плотность 90г/м2, длина 45м)</t>
  </si>
  <si>
    <t>Бумага для офисной техники</t>
  </si>
  <si>
    <t>ЛА</t>
  </si>
  <si>
    <t>не принимались в расчеты цены прошлого договора, так как коэффицент вариации составил бы более 33%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</si>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</sst>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76222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76222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76222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2"/>
  <sheetViews>
    <sheetView tabSelected="1" view="pageBreakPreview" topLeftCell="A4" zoomScale="70" zoomScaleNormal="70" zoomScaleSheetLayoutView="70" zoomScalePageLayoutView="120" workbookViewId="0">
      <selection activeCell="E28" sqref="E28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72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85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75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74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84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70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68.2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88</v>
      </c>
      <c r="G14" s="48"/>
      <c r="H14" s="48"/>
      <c r="I14" s="48"/>
      <c r="J14" s="45" t="s">
        <v>87</v>
      </c>
      <c r="K14" s="45" t="s">
        <v>64</v>
      </c>
      <c r="L14" s="56" t="s">
        <v>62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65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63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1.25" customHeight="1" x14ac:dyDescent="0.2">
      <c r="A18" s="13">
        <v>1</v>
      </c>
      <c r="B18" s="14" t="s">
        <v>76</v>
      </c>
      <c r="C18" s="15" t="s">
        <v>77</v>
      </c>
      <c r="D18" s="20" t="s">
        <v>71</v>
      </c>
      <c r="E18" s="16">
        <v>1050</v>
      </c>
      <c r="F18" s="41">
        <v>190.65</v>
      </c>
      <c r="G18" s="16">
        <v>27</v>
      </c>
      <c r="H18" s="17">
        <v>44236</v>
      </c>
      <c r="I18" s="17"/>
      <c r="J18" s="20">
        <v>1.0379</v>
      </c>
      <c r="K18" s="16">
        <f t="shared" ref="K18" si="0">IF(SUM(F18)=0,"",F18*J18)</f>
        <v>197.87563500000002</v>
      </c>
      <c r="L18" s="42">
        <v>258.33</v>
      </c>
      <c r="M18" s="42">
        <v>271.25</v>
      </c>
      <c r="N18" s="42">
        <v>273.83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COUNTIF(L18:Z18,"&gt;0")</f>
        <v>3</v>
      </c>
      <c r="AB18" s="21">
        <f>CEILING(SUM(L18:Z18)/COUNTIF(L18:Z18,"&gt;0"),0.01)</f>
        <v>267.81</v>
      </c>
      <c r="AC18" s="21">
        <f>AB18*E18</f>
        <v>281200.5</v>
      </c>
      <c r="AD18" s="40">
        <f>STDEV(L18:Z18)/AB18*100</f>
        <v>3.1010590781919771</v>
      </c>
    </row>
    <row r="19" spans="1:30" ht="41.25" customHeight="1" x14ac:dyDescent="0.2">
      <c r="A19" s="13">
        <v>2</v>
      </c>
      <c r="B19" s="14" t="s">
        <v>78</v>
      </c>
      <c r="C19" s="15" t="s">
        <v>79</v>
      </c>
      <c r="D19" s="20" t="s">
        <v>71</v>
      </c>
      <c r="E19" s="16">
        <v>25</v>
      </c>
      <c r="F19" s="41">
        <v>381.3</v>
      </c>
      <c r="G19" s="16">
        <v>27</v>
      </c>
      <c r="H19" s="17">
        <v>44236</v>
      </c>
      <c r="I19" s="17"/>
      <c r="J19" s="20">
        <v>1.0379</v>
      </c>
      <c r="K19" s="16">
        <f t="shared" ref="K19:K21" si="1">IF(SUM(F19)=0,"",F19*J19)</f>
        <v>395.75127000000003</v>
      </c>
      <c r="L19" s="42">
        <v>531.66600000000005</v>
      </c>
      <c r="M19" s="42">
        <v>547.62670000000003</v>
      </c>
      <c r="N19" s="42">
        <v>563.57000000000005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1" si="2">COUNTIF(L19:Z19,"&gt;0")</f>
        <v>3</v>
      </c>
      <c r="AB19" s="21">
        <f t="shared" ref="AB19:AB21" si="3">CEILING(SUM(L19:Z19)/COUNTIF(L19:Z19,"&gt;0"),0.01)</f>
        <v>547.63</v>
      </c>
      <c r="AC19" s="21">
        <f t="shared" ref="AC19:AC21" si="4">AB19*E19</f>
        <v>13690.75</v>
      </c>
      <c r="AD19" s="40">
        <f t="shared" ref="AD19:AD21" si="5">STDEV(L19:Z19)/AB19*100</f>
        <v>2.9129157991362611</v>
      </c>
    </row>
    <row r="20" spans="1:30" ht="41.25" customHeight="1" x14ac:dyDescent="0.2">
      <c r="A20" s="13">
        <v>3</v>
      </c>
      <c r="B20" s="14" t="s">
        <v>80</v>
      </c>
      <c r="C20" s="15" t="s">
        <v>81</v>
      </c>
      <c r="D20" s="20" t="s">
        <v>71</v>
      </c>
      <c r="E20" s="16">
        <v>6</v>
      </c>
      <c r="F20" s="41">
        <v>527.14</v>
      </c>
      <c r="G20" s="16">
        <v>27</v>
      </c>
      <c r="H20" s="17">
        <v>44236</v>
      </c>
      <c r="I20" s="17"/>
      <c r="J20" s="20">
        <v>1.0379</v>
      </c>
      <c r="K20" s="16">
        <f t="shared" si="1"/>
        <v>547.118606</v>
      </c>
      <c r="L20" s="42">
        <v>3332.5</v>
      </c>
      <c r="M20" s="42">
        <v>3432.4749999999999</v>
      </c>
      <c r="N20" s="42">
        <v>3532.45</v>
      </c>
      <c r="O20" s="4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2"/>
        <v>3</v>
      </c>
      <c r="AB20" s="21">
        <f t="shared" si="3"/>
        <v>3432.48</v>
      </c>
      <c r="AC20" s="21">
        <f t="shared" si="4"/>
        <v>20594.88</v>
      </c>
      <c r="AD20" s="40">
        <f t="shared" si="5"/>
        <v>2.9126171164872017</v>
      </c>
    </row>
    <row r="21" spans="1:30" ht="34.5" customHeight="1" x14ac:dyDescent="0.2">
      <c r="A21" s="13">
        <v>4</v>
      </c>
      <c r="B21" s="14" t="s">
        <v>82</v>
      </c>
      <c r="C21" s="15" t="s">
        <v>83</v>
      </c>
      <c r="D21" s="20" t="s">
        <v>71</v>
      </c>
      <c r="E21" s="16">
        <v>8</v>
      </c>
      <c r="F21" s="41">
        <v>373.67</v>
      </c>
      <c r="G21" s="16">
        <v>27</v>
      </c>
      <c r="H21" s="17">
        <v>44236</v>
      </c>
      <c r="I21" s="17"/>
      <c r="J21" s="20">
        <v>1.0379</v>
      </c>
      <c r="K21" s="16">
        <f t="shared" si="1"/>
        <v>387.83209300000004</v>
      </c>
      <c r="L21" s="42">
        <v>1353.3330000000001</v>
      </c>
      <c r="M21" s="42">
        <v>1421</v>
      </c>
      <c r="N21" s="42">
        <v>1461.6</v>
      </c>
      <c r="O21" s="4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2"/>
        <v>3</v>
      </c>
      <c r="AB21" s="21">
        <f t="shared" si="3"/>
        <v>1411.98</v>
      </c>
      <c r="AC21" s="21">
        <f t="shared" si="4"/>
        <v>11295.84</v>
      </c>
      <c r="AD21" s="40">
        <f t="shared" si="5"/>
        <v>3.8736026151172007</v>
      </c>
    </row>
    <row r="22" spans="1:30" ht="24" customHeight="1" x14ac:dyDescent="0.2">
      <c r="A22" s="35"/>
      <c r="B22" s="36"/>
      <c r="C22" s="65" t="s">
        <v>5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8"/>
      <c r="AC22" s="38">
        <f>SUM(AC18:AC21)</f>
        <v>326781.97000000003</v>
      </c>
      <c r="AD22" s="39"/>
    </row>
    <row r="23" spans="1:30" ht="13.5" customHeight="1" x14ac:dyDescent="0.2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/>
    </row>
    <row r="24" spans="1:30" s="24" customFormat="1" ht="13.5" customHeight="1" x14ac:dyDescent="0.2">
      <c r="C24" s="24" t="s">
        <v>8</v>
      </c>
    </row>
    <row r="25" spans="1:30" s="24" customFormat="1" ht="15" customHeight="1" x14ac:dyDescent="0.2">
      <c r="C25" s="25" t="s">
        <v>31</v>
      </c>
    </row>
    <row r="26" spans="1:30" s="24" customFormat="1" ht="15" customHeight="1" x14ac:dyDescent="0.2">
      <c r="C26" s="25" t="s">
        <v>32</v>
      </c>
    </row>
    <row r="27" spans="1:30" s="24" customFormat="1" ht="15" customHeight="1" x14ac:dyDescent="0.2">
      <c r="C27" s="25" t="s">
        <v>33</v>
      </c>
    </row>
    <row r="28" spans="1:30" ht="13.5" customHeight="1" x14ac:dyDescent="0.2">
      <c r="L28" s="26"/>
    </row>
    <row r="29" spans="1:30" s="3" customFormat="1" ht="13.5" customHeight="1" x14ac:dyDescent="0.25">
      <c r="C29" s="27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44"/>
      <c r="D31" s="28"/>
      <c r="E31" s="28"/>
      <c r="F31" s="49"/>
      <c r="G31" s="49"/>
      <c r="H31" s="49"/>
      <c r="I31" s="49"/>
      <c r="J31" s="49"/>
      <c r="K31" s="29"/>
      <c r="L31" s="49"/>
      <c r="M31" s="49"/>
      <c r="N31" s="49"/>
      <c r="O31" s="32"/>
      <c r="P31" s="32"/>
      <c r="Q31" s="1"/>
      <c r="R31" s="1"/>
      <c r="S31" s="1"/>
      <c r="T31" s="1"/>
      <c r="U31" s="1"/>
      <c r="V31" s="52"/>
      <c r="W31" s="49"/>
      <c r="X31" s="49"/>
      <c r="Y31" s="49"/>
      <c r="Z31" s="49"/>
      <c r="AA31" s="49"/>
      <c r="AB31" s="49"/>
      <c r="AC31" s="30"/>
    </row>
    <row r="32" spans="1:30" s="3" customFormat="1" ht="13.5" customHeight="1" x14ac:dyDescent="0.25">
      <c r="C32" s="31" t="s">
        <v>2</v>
      </c>
      <c r="D32" s="28"/>
      <c r="E32" s="28"/>
      <c r="F32" s="51" t="s">
        <v>27</v>
      </c>
      <c r="G32" s="51"/>
      <c r="H32" s="51"/>
      <c r="I32" s="51"/>
      <c r="J32" s="51"/>
      <c r="K32" s="1"/>
      <c r="L32" s="50" t="s">
        <v>7</v>
      </c>
      <c r="M32" s="50"/>
      <c r="N32" s="50"/>
      <c r="O32" s="32"/>
      <c r="P32" s="32"/>
      <c r="Q32" s="1"/>
      <c r="R32" s="1"/>
      <c r="S32" s="1"/>
      <c r="T32" s="1"/>
      <c r="U32" s="1"/>
      <c r="V32" s="51"/>
      <c r="W32" s="51"/>
      <c r="X32" s="51"/>
      <c r="Y32" s="51"/>
      <c r="Z32" s="51"/>
      <c r="AA32" s="51"/>
      <c r="AB32" s="51"/>
    </row>
    <row r="33" spans="3:30" ht="13.5" customHeight="1" x14ac:dyDescent="0.2">
      <c r="C33" s="33"/>
    </row>
    <row r="34" spans="3:30" ht="13.5" customHeight="1" x14ac:dyDescent="0.2">
      <c r="C34" s="27" t="s">
        <v>28</v>
      </c>
    </row>
    <row r="35" spans="3:30" ht="13.5" customHeight="1" x14ac:dyDescent="0.2"/>
    <row r="36" spans="3:30" x14ac:dyDescent="0.2">
      <c r="C36" s="43"/>
      <c r="D36" s="28"/>
      <c r="E36" s="28"/>
      <c r="F36" s="49"/>
      <c r="G36" s="49"/>
      <c r="H36" s="49"/>
      <c r="I36" s="49"/>
      <c r="J36" s="49"/>
      <c r="K36" s="29"/>
      <c r="L36" s="49"/>
      <c r="M36" s="49"/>
      <c r="N36" s="49"/>
      <c r="O36" s="32"/>
      <c r="P36" s="32"/>
      <c r="V36" s="52"/>
      <c r="W36" s="49"/>
      <c r="X36" s="49"/>
      <c r="Y36" s="49"/>
      <c r="Z36" s="49"/>
      <c r="AA36" s="49"/>
      <c r="AB36" s="49"/>
    </row>
    <row r="37" spans="3:30" x14ac:dyDescent="0.2">
      <c r="C37" s="31" t="s">
        <v>2</v>
      </c>
      <c r="D37" s="28"/>
      <c r="E37" s="28"/>
      <c r="F37" s="51" t="s">
        <v>27</v>
      </c>
      <c r="G37" s="51"/>
      <c r="H37" s="51"/>
      <c r="I37" s="51"/>
      <c r="J37" s="51"/>
      <c r="L37" s="50" t="s">
        <v>7</v>
      </c>
      <c r="M37" s="50"/>
      <c r="N37" s="50"/>
      <c r="O37" s="32"/>
      <c r="P37" s="32"/>
      <c r="V37" s="51"/>
      <c r="W37" s="51"/>
      <c r="X37" s="51"/>
      <c r="Y37" s="51"/>
      <c r="Z37" s="51"/>
      <c r="AA37" s="51"/>
      <c r="AB37" s="51"/>
    </row>
    <row r="40" spans="3:30" x14ac:dyDescent="0.2">
      <c r="C40" s="27" t="s">
        <v>66</v>
      </c>
    </row>
    <row r="42" spans="3:30" x14ac:dyDescent="0.2">
      <c r="C42" s="67" t="s">
        <v>86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21 A18:C21" name="Диапазон3"/>
    <protectedRange sqref="P18:Z21" name="Диапазон4"/>
    <protectedRange sqref="C31 F31 L31 L36 C36 F36" name="Диапазон5"/>
    <protectedRange sqref="D25:AC27" name="Диапазон6"/>
    <protectedRange sqref="V1" name="Диапазон8_1"/>
    <protectedRange sqref="C25:C27" name="Диапазон6_1"/>
    <protectedRange sqref="L18:O21" name="Диапазон4_1"/>
    <protectedRange sqref="D18:D21" name="Диапазон3_2"/>
    <protectedRange sqref="G18:I21" name="Диапазон3_4"/>
  </protectedRanges>
  <mergeCells count="42">
    <mergeCell ref="C42:AD42"/>
    <mergeCell ref="L15:P15"/>
    <mergeCell ref="AD14:AD16"/>
    <mergeCell ref="A14:A16"/>
    <mergeCell ref="C4:AC4"/>
    <mergeCell ref="C22:M22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6:AB36"/>
    <mergeCell ref="V37:AB37"/>
    <mergeCell ref="L31:N31"/>
    <mergeCell ref="L32:N32"/>
    <mergeCell ref="F31:J31"/>
    <mergeCell ref="F32:J32"/>
    <mergeCell ref="V31:AB31"/>
    <mergeCell ref="V32:AB32"/>
    <mergeCell ref="B14:B16"/>
    <mergeCell ref="F14:I14"/>
    <mergeCell ref="I15:I16"/>
    <mergeCell ref="L36:N36"/>
    <mergeCell ref="L37:N37"/>
    <mergeCell ref="F36:J36"/>
    <mergeCell ref="F37:J37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2022-02-22T06:54:58Z</cp:lastPrinted>
  <dcterms:created xsi:type="dcterms:W3CDTF">1996-10-08T23:32:33Z</dcterms:created>
  <dcterms:modified xsi:type="dcterms:W3CDTF">2022-02-22T11:33:54Z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